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3040" windowHeight="9072"/>
  </bookViews>
  <sheets>
    <sheet name="ДЦ" sheetId="3" r:id="rId1"/>
  </sheet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45" i="3" l="1"/>
  <c r="D47" i="3" s="1"/>
  <c r="D35" i="3"/>
  <c r="D36" i="3" s="1"/>
  <c r="G36" i="3" s="1"/>
  <c r="G50" i="3"/>
  <c r="D44" i="3"/>
  <c r="G44" i="3" s="1"/>
  <c r="G43" i="3"/>
  <c r="G42" i="3"/>
  <c r="A38" i="3"/>
  <c r="A37" i="3"/>
  <c r="A34" i="3"/>
  <c r="D33" i="3"/>
  <c r="D32" i="3"/>
  <c r="G34" i="3" s="1"/>
  <c r="G31" i="3"/>
  <c r="G30" i="3"/>
  <c r="G29" i="3"/>
  <c r="G28" i="3"/>
  <c r="G27" i="3"/>
  <c r="G26" i="3"/>
  <c r="G25" i="3"/>
  <c r="G24" i="3"/>
  <c r="G23" i="3"/>
  <c r="A23" i="3"/>
  <c r="G22" i="3"/>
  <c r="A22" i="3"/>
  <c r="G21" i="3"/>
  <c r="A21" i="3"/>
  <c r="G20" i="3"/>
  <c r="G19" i="3"/>
  <c r="A19" i="3"/>
  <c r="G18" i="3"/>
  <c r="A18" i="3"/>
  <c r="G17" i="3"/>
  <c r="G16" i="3"/>
  <c r="D13" i="3"/>
  <c r="D10" i="3"/>
  <c r="D39" i="3" l="1"/>
  <c r="G39" i="3" s="1"/>
  <c r="G35" i="3"/>
  <c r="G45" i="3"/>
  <c r="D11" i="3"/>
  <c r="G33" i="3"/>
  <c r="G32" i="3"/>
  <c r="G38" i="3"/>
  <c r="D46" i="3"/>
  <c r="G37" i="3"/>
  <c r="G9" i="3"/>
  <c r="D40" i="3" l="1"/>
  <c r="G41" i="3" s="1"/>
  <c r="G13" i="3"/>
  <c r="G46" i="3"/>
  <c r="G47" i="3"/>
  <c r="G40" i="3" l="1"/>
</calcChain>
</file>

<file path=xl/sharedStrings.xml><?xml version="1.0" encoding="utf-8"?>
<sst xmlns="http://schemas.openxmlformats.org/spreadsheetml/2006/main" count="149" uniqueCount="76">
  <si>
    <t>№</t>
  </si>
  <si>
    <t>Роботи</t>
  </si>
  <si>
    <t>Од.вим</t>
  </si>
  <si>
    <t>Кіль-ть</t>
  </si>
  <si>
    <t>Матеріали</t>
  </si>
  <si>
    <t>м2</t>
  </si>
  <si>
    <t>шт</t>
  </si>
  <si>
    <t>Грунтовка Церезит СТ17/10л Супер</t>
  </si>
  <si>
    <t>л</t>
  </si>
  <si>
    <t>кг</t>
  </si>
  <si>
    <t>мп</t>
  </si>
  <si>
    <t>Шпаклівка "Фюгенфюллер"</t>
  </si>
  <si>
    <t>Шліфшкурка Р-100 водост.</t>
  </si>
  <si>
    <t>Шліфшкурка Р-120 водост.</t>
  </si>
  <si>
    <t>Стрічка малярна</t>
  </si>
  <si>
    <t>Фасування та винесення сміття</t>
  </si>
  <si>
    <t>Мішки для сміття</t>
  </si>
  <si>
    <t>маш</t>
  </si>
  <si>
    <t>Доставка матеріалів</t>
  </si>
  <si>
    <t>Накладні витрати</t>
  </si>
  <si>
    <t>%</t>
  </si>
  <si>
    <t>Адміністративні витрати</t>
  </si>
  <si>
    <t>м.п.</t>
  </si>
  <si>
    <t>Саморіз 3,5*25</t>
  </si>
  <si>
    <t>шт.</t>
  </si>
  <si>
    <t>Шпаклівка финиш кнауф</t>
  </si>
  <si>
    <t>Транспортні витрати</t>
  </si>
  <si>
    <t>Всього</t>
  </si>
  <si>
    <t xml:space="preserve">Грунтування укосів до шпаклювання </t>
  </si>
  <si>
    <t>Шпатлювання укосів</t>
  </si>
  <si>
    <t>Грунтування укосів до фарбування</t>
  </si>
  <si>
    <t xml:space="preserve">Фарба </t>
  </si>
  <si>
    <t>Фарба</t>
  </si>
  <si>
    <t>Прибирання приміщення</t>
  </si>
  <si>
    <t>Шуруп самонарізний TN25</t>
  </si>
  <si>
    <t>Шуруп самонарізний TN35</t>
  </si>
  <si>
    <t>Саморіз з свердлом 9,5х3,5</t>
  </si>
  <si>
    <t xml:space="preserve">Підвіс П-подібний універсальний 60х125 мм </t>
  </si>
  <si>
    <t>Стрічка армована клейка</t>
  </si>
  <si>
    <t>Дюбель "К" 6/40</t>
  </si>
  <si>
    <t>Покращене пофарбування укосів за 2 рази</t>
  </si>
  <si>
    <t>Заробка стиків ГКЛ  стін</t>
  </si>
  <si>
    <t>Покращене пофарбування стін за 2 рази</t>
  </si>
  <si>
    <t>Саморіз 3,5*9,5</t>
  </si>
  <si>
    <t>Нашивка ГК</t>
  </si>
  <si>
    <t>Лист гипсокартону</t>
  </si>
  <si>
    <t>Монтаж металевого каркасу</t>
  </si>
  <si>
    <t>Стіни</t>
  </si>
  <si>
    <t xml:space="preserve">Грунтування поверхонь до шпаклювання </t>
  </si>
  <si>
    <t>Всього по розділу 3</t>
  </si>
  <si>
    <t>Інші роботи</t>
  </si>
  <si>
    <t>Влаштуваня ГК укосів</t>
  </si>
  <si>
    <t>Грунтування поверхонь стін до фарбування</t>
  </si>
  <si>
    <t xml:space="preserve">Вивіз будівельного сміття </t>
  </si>
  <si>
    <t>І</t>
  </si>
  <si>
    <t xml:space="preserve">Шпатлювання поверхонь стіни </t>
  </si>
  <si>
    <t>ІІ</t>
  </si>
  <si>
    <t>Всього по розділу 2</t>
  </si>
  <si>
    <t>Всього по розділам 1-3</t>
  </si>
  <si>
    <t>Профіль CW 100/4 м 0,5 мм</t>
  </si>
  <si>
    <t>Профіль UW 100/4 м 0,5 мм</t>
  </si>
  <si>
    <t>Підлога</t>
  </si>
  <si>
    <t>Знепилюванння поверхні підлоги</t>
  </si>
  <si>
    <t>Грунтування поверхні підлоги</t>
  </si>
  <si>
    <t xml:space="preserve">Улаштування поверхні підлоги з керамічної плитки </t>
  </si>
  <si>
    <t>Плитка для підлоги</t>
  </si>
  <si>
    <t>Вирізання плінтусу</t>
  </si>
  <si>
    <t>Диск для плитки</t>
  </si>
  <si>
    <t>Влаштування плінтусу</t>
  </si>
  <si>
    <t>Система SVP</t>
  </si>
  <si>
    <t>уп.</t>
  </si>
  <si>
    <t xml:space="preserve">Клей для плитки </t>
  </si>
  <si>
    <t>ІV</t>
  </si>
  <si>
    <t>Перелік та обсяги ремонтних робіт і матеріалів</t>
  </si>
  <si>
    <t>Додаток №1 до Технічного завдання на закупівлю товарів, робіт, послуг</t>
  </si>
  <si>
    <t>до предмета закупівлі:
«Послуги з виконання поточного ремонту приміщення відділення АТ «Асвіо Банк», розташованого в ТРЦ «Блокбастер Молл», за адресою: м. Київ, просп. Степана Бандери, 34В»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</si>
</sst>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_-* #,##0.00_₴_-;\-* #,##0.00_₴_-;_-* &quot;-&quot;??_₴_-;_-@_-"/>
    <numFmt numFmtId="165" formatCode="[$-419]General"/>
  </numFmts>
  <fonts count="20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Helv"/>
      <charset val="204"/>
    </font>
    <font>
      <sz val="12"/>
      <name val="Times New Roman"/>
      <family val="1"/>
      <charset val="204"/>
    </font>
    <font>
      <sz val="10"/>
      <name val="Arial"/>
      <family val="2"/>
      <charset val="204"/>
    </font>
    <font>
      <b/>
      <sz val="12"/>
      <name val="Times New Roman"/>
      <family val="1"/>
      <charset val="204"/>
    </font>
    <font>
      <b/>
      <i/>
      <u/>
      <sz val="12"/>
      <color indexed="18"/>
      <name val="Times New Roman"/>
      <family val="1"/>
      <charset val="204"/>
    </font>
    <font>
      <b/>
      <sz val="12"/>
      <color indexed="18"/>
      <name val="Times New Roman"/>
      <family val="1"/>
      <charset val="204"/>
    </font>
    <font>
      <b/>
      <sz val="11"/>
      <color indexed="18"/>
      <name val="Times New Roman"/>
      <family val="1"/>
      <charset val="204"/>
    </font>
    <font>
      <sz val="10"/>
      <name val="Arial Cyr"/>
      <charset val="204"/>
    </font>
    <font>
      <b/>
      <sz val="12"/>
      <color indexed="8"/>
      <name val="Times New Roman"/>
      <family val="1"/>
      <charset val="204"/>
    </font>
    <font>
      <sz val="12"/>
      <color rgb="FF7030A0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1"/>
      <color rgb="FF000000"/>
      <name val="Calibri"/>
      <family val="2"/>
      <charset val="204"/>
    </font>
    <font>
      <sz val="10"/>
      <name val="Arial Tur"/>
      <charset val="204"/>
    </font>
    <font>
      <u/>
      <sz val="12"/>
      <name val="Times New Roman"/>
      <family val="1"/>
      <charset val="204"/>
    </font>
    <font>
      <b/>
      <u/>
      <sz val="12"/>
      <name val="Times New Roman"/>
      <family val="1"/>
      <charset val="204"/>
    </font>
    <font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sz val="12"/>
      <color rgb="FFFF0000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3AAB2B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2">
    <xf numFmtId="0" fontId="0" fillId="0" borderId="0"/>
    <xf numFmtId="164" fontId="1" fillId="0" borderId="0" applyFont="0" applyFill="0" applyBorder="0" applyAlignment="0" applyProtection="0"/>
    <xf numFmtId="0" fontId="2" fillId="0" borderId="0"/>
    <xf numFmtId="0" fontId="4" fillId="0" borderId="0"/>
    <xf numFmtId="0" fontId="9" fillId="0" borderId="0"/>
    <xf numFmtId="0" fontId="9" fillId="0" borderId="0"/>
    <xf numFmtId="165" fontId="13" fillId="0" borderId="0" applyBorder="0" applyProtection="0"/>
    <xf numFmtId="0" fontId="14" fillId="0" borderId="0"/>
    <xf numFmtId="0" fontId="1" fillId="0" borderId="0"/>
    <xf numFmtId="0" fontId="4" fillId="0" borderId="0">
      <alignment horizontal="left"/>
    </xf>
    <xf numFmtId="0" fontId="17" fillId="0" borderId="0"/>
    <xf numFmtId="0" fontId="9" fillId="0" borderId="0"/>
  </cellStyleXfs>
  <cellXfs count="92">
    <xf numFmtId="0" fontId="0" fillId="0" borderId="0" xfId="0"/>
    <xf numFmtId="0" fontId="3" fillId="0" borderId="0" xfId="2" applyFont="1" applyAlignment="1">
      <alignment horizontal="center" vertical="center"/>
    </xf>
    <xf numFmtId="0" fontId="3" fillId="0" borderId="0" xfId="2" applyFont="1" applyAlignment="1">
      <alignment horizontal="left" vertical="center"/>
    </xf>
    <xf numFmtId="164" fontId="3" fillId="0" borderId="0" xfId="1" applyFont="1" applyFill="1" applyAlignment="1">
      <alignment horizontal="center" vertical="center"/>
    </xf>
    <xf numFmtId="2" fontId="3" fillId="0" borderId="0" xfId="2" applyNumberFormat="1" applyFont="1" applyAlignment="1">
      <alignment horizontal="center" vertical="center"/>
    </xf>
    <xf numFmtId="164" fontId="3" fillId="0" borderId="0" xfId="1" applyFont="1" applyFill="1" applyBorder="1" applyAlignment="1">
      <alignment horizontal="center" vertical="center"/>
    </xf>
    <xf numFmtId="0" fontId="3" fillId="0" borderId="0" xfId="2" applyFont="1"/>
    <xf numFmtId="0" fontId="5" fillId="0" borderId="0" xfId="3" applyFont="1" applyAlignment="1">
      <alignment horizontal="center" vertical="center"/>
    </xf>
    <xf numFmtId="0" fontId="5" fillId="0" borderId="0" xfId="3" applyFont="1" applyAlignment="1">
      <alignment vertical="center"/>
    </xf>
    <xf numFmtId="4" fontId="3" fillId="0" borderId="0" xfId="3" applyNumberFormat="1" applyFont="1" applyAlignment="1">
      <alignment horizontal="left" vertical="center"/>
    </xf>
    <xf numFmtId="2" fontId="3" fillId="0" borderId="0" xfId="1" applyNumberFormat="1" applyFont="1" applyFill="1" applyAlignment="1">
      <alignment horizontal="center" vertical="center"/>
    </xf>
    <xf numFmtId="0" fontId="3" fillId="0" borderId="0" xfId="0" applyFont="1"/>
    <xf numFmtId="0" fontId="5" fillId="0" borderId="0" xfId="2" applyFont="1" applyAlignment="1">
      <alignment horizontal="center" vertical="center"/>
    </xf>
    <xf numFmtId="0" fontId="5" fillId="0" borderId="0" xfId="2" applyFont="1" applyAlignment="1">
      <alignment horizontal="left" vertical="center"/>
    </xf>
    <xf numFmtId="164" fontId="6" fillId="0" borderId="0" xfId="1" applyFont="1" applyFill="1" applyAlignment="1">
      <alignment horizontal="center" vertical="center"/>
    </xf>
    <xf numFmtId="0" fontId="7" fillId="0" borderId="0" xfId="2" applyFont="1" applyAlignment="1">
      <alignment horizontal="left" vertical="center"/>
    </xf>
    <xf numFmtId="2" fontId="8" fillId="0" borderId="0" xfId="1" applyNumberFormat="1" applyFont="1" applyFill="1" applyAlignment="1">
      <alignment horizontal="center" vertical="center"/>
    </xf>
    <xf numFmtId="164" fontId="7" fillId="0" borderId="0" xfId="1" applyFont="1" applyFill="1" applyAlignment="1">
      <alignment horizontal="center" vertical="center"/>
    </xf>
    <xf numFmtId="0" fontId="10" fillId="2" borderId="1" xfId="4" applyFont="1" applyFill="1" applyBorder="1" applyAlignment="1">
      <alignment horizontal="center" vertical="center" wrapText="1"/>
    </xf>
    <xf numFmtId="2" fontId="10" fillId="2" borderId="1" xfId="4" applyNumberFormat="1" applyFont="1" applyFill="1" applyBorder="1" applyAlignment="1">
      <alignment horizontal="center" vertical="center" wrapText="1"/>
    </xf>
    <xf numFmtId="164" fontId="10" fillId="2" borderId="1" xfId="1" applyFont="1" applyFill="1" applyBorder="1" applyAlignment="1">
      <alignment horizontal="center" vertical="center" wrapText="1"/>
    </xf>
    <xf numFmtId="164" fontId="10" fillId="2" borderId="1" xfId="1" applyFont="1" applyFill="1" applyBorder="1" applyAlignment="1">
      <alignment horizontal="center" vertical="center"/>
    </xf>
    <xf numFmtId="164" fontId="3" fillId="0" borderId="2" xfId="1" applyFont="1" applyFill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2" fontId="3" fillId="0" borderId="2" xfId="2" applyNumberFormat="1" applyFont="1" applyBorder="1" applyAlignment="1">
      <alignment horizontal="center" vertical="center" wrapText="1"/>
    </xf>
    <xf numFmtId="2" fontId="3" fillId="0" borderId="2" xfId="4" applyNumberFormat="1" applyFont="1" applyBorder="1" applyAlignment="1">
      <alignment horizontal="center" vertical="center"/>
    </xf>
    <xf numFmtId="0" fontId="3" fillId="0" borderId="2" xfId="0" applyFont="1" applyBorder="1" applyAlignment="1">
      <alignment horizontal="left" vertical="center"/>
    </xf>
    <xf numFmtId="164" fontId="3" fillId="0" borderId="2" xfId="1" applyFont="1" applyBorder="1" applyAlignment="1">
      <alignment horizontal="center" vertical="center"/>
    </xf>
    <xf numFmtId="0" fontId="3" fillId="2" borderId="2" xfId="4" applyFont="1" applyFill="1" applyBorder="1" applyAlignment="1">
      <alignment horizontal="center" vertical="center"/>
    </xf>
    <xf numFmtId="0" fontId="3" fillId="2" borderId="2" xfId="4" applyFont="1" applyFill="1" applyBorder="1" applyAlignment="1">
      <alignment horizontal="left" vertical="center"/>
    </xf>
    <xf numFmtId="164" fontId="3" fillId="2" borderId="2" xfId="1" applyFont="1" applyFill="1" applyBorder="1" applyAlignment="1">
      <alignment horizontal="center" vertical="center"/>
    </xf>
    <xf numFmtId="2" fontId="3" fillId="2" borderId="2" xfId="1" applyNumberFormat="1" applyFont="1" applyFill="1" applyBorder="1" applyAlignment="1">
      <alignment horizontal="center" vertical="center"/>
    </xf>
    <xf numFmtId="0" fontId="3" fillId="0" borderId="2" xfId="4" applyFont="1" applyBorder="1" applyAlignment="1">
      <alignment horizontal="left" vertical="center"/>
    </xf>
    <xf numFmtId="0" fontId="3" fillId="0" borderId="2" xfId="2" applyFont="1" applyBorder="1" applyAlignment="1">
      <alignment horizontal="left" vertical="center"/>
    </xf>
    <xf numFmtId="0" fontId="3" fillId="0" borderId="2" xfId="2" applyFont="1" applyBorder="1" applyAlignment="1">
      <alignment horizontal="center" vertical="center"/>
    </xf>
    <xf numFmtId="2" fontId="3" fillId="0" borderId="2" xfId="2" applyNumberFormat="1" applyFont="1" applyBorder="1" applyAlignment="1">
      <alignment horizontal="center" vertical="center"/>
    </xf>
    <xf numFmtId="164" fontId="5" fillId="0" borderId="0" xfId="1" applyFont="1" applyFill="1" applyBorder="1" applyAlignment="1">
      <alignment horizontal="center" vertical="center"/>
    </xf>
    <xf numFmtId="2" fontId="5" fillId="0" borderId="0" xfId="2" applyNumberFormat="1" applyFont="1" applyAlignment="1">
      <alignment horizontal="center" vertical="center"/>
    </xf>
    <xf numFmtId="2" fontId="5" fillId="0" borderId="0" xfId="1" applyNumberFormat="1" applyFont="1" applyFill="1" applyBorder="1" applyAlignment="1">
      <alignment horizontal="center" vertical="center"/>
    </xf>
    <xf numFmtId="2" fontId="5" fillId="0" borderId="0" xfId="1" applyNumberFormat="1" applyFont="1" applyFill="1" applyBorder="1" applyAlignment="1">
      <alignment horizontal="left" vertical="center"/>
    </xf>
    <xf numFmtId="4" fontId="5" fillId="0" borderId="0" xfId="2" applyNumberFormat="1" applyFont="1" applyAlignment="1">
      <alignment horizontal="left" vertical="center"/>
    </xf>
    <xf numFmtId="2" fontId="3" fillId="0" borderId="0" xfId="0" applyNumberFormat="1" applyFont="1" applyAlignment="1">
      <alignment horizontal="center" vertical="center"/>
    </xf>
    <xf numFmtId="2" fontId="6" fillId="0" borderId="0" xfId="2" applyNumberFormat="1" applyFont="1" applyAlignment="1">
      <alignment horizontal="center" vertical="center"/>
    </xf>
    <xf numFmtId="0" fontId="3" fillId="0" borderId="2" xfId="4" applyFont="1" applyBorder="1" applyAlignment="1">
      <alignment horizontal="center" vertical="center"/>
    </xf>
    <xf numFmtId="0" fontId="10" fillId="2" borderId="1" xfId="2" applyFont="1" applyFill="1" applyBorder="1" applyAlignment="1">
      <alignment horizontal="center" vertical="center" wrapText="1"/>
    </xf>
    <xf numFmtId="0" fontId="3" fillId="0" borderId="2" xfId="0" applyFont="1" applyBorder="1" applyAlignment="1">
      <alignment horizontal="left" vertical="center" wrapText="1"/>
    </xf>
    <xf numFmtId="0" fontId="3" fillId="3" borderId="2" xfId="4" applyFont="1" applyFill="1" applyBorder="1" applyAlignment="1">
      <alignment horizontal="left" vertical="center"/>
    </xf>
    <xf numFmtId="0" fontId="3" fillId="0" borderId="2" xfId="0" applyFont="1" applyBorder="1" applyAlignment="1">
      <alignment horizontal="center" vertical="center" wrapText="1"/>
    </xf>
    <xf numFmtId="164" fontId="3" fillId="0" borderId="0" xfId="2" applyNumberFormat="1" applyFont="1"/>
    <xf numFmtId="4" fontId="3" fillId="0" borderId="2" xfId="0" applyNumberFormat="1" applyFont="1" applyBorder="1" applyAlignment="1">
      <alignment vertical="center" wrapText="1"/>
    </xf>
    <xf numFmtId="0" fontId="3" fillId="3" borderId="2" xfId="2" applyFont="1" applyFill="1" applyBorder="1" applyAlignment="1">
      <alignment horizontal="left" vertical="center" wrapText="1"/>
    </xf>
    <xf numFmtId="4" fontId="3" fillId="3" borderId="2" xfId="0" applyNumberFormat="1" applyFont="1" applyFill="1" applyBorder="1" applyAlignment="1">
      <alignment vertical="center" wrapText="1"/>
    </xf>
    <xf numFmtId="0" fontId="3" fillId="0" borderId="4" xfId="0" applyFont="1" applyBorder="1" applyAlignment="1">
      <alignment horizontal="center" vertical="center"/>
    </xf>
    <xf numFmtId="4" fontId="3" fillId="0" borderId="2" xfId="0" applyNumberFormat="1" applyFont="1" applyBorder="1" applyAlignment="1">
      <alignment vertical="center"/>
    </xf>
    <xf numFmtId="4" fontId="3" fillId="0" borderId="2" xfId="0" applyNumberFormat="1" applyFont="1" applyBorder="1" applyAlignment="1">
      <alignment horizontal="left" vertical="center" wrapText="1"/>
    </xf>
    <xf numFmtId="4" fontId="3" fillId="0" borderId="3" xfId="0" applyNumberFormat="1" applyFont="1" applyBorder="1" applyAlignment="1">
      <alignment horizontal="center" vertical="center"/>
    </xf>
    <xf numFmtId="4" fontId="3" fillId="0" borderId="2" xfId="10" applyNumberFormat="1" applyFont="1" applyBorder="1" applyAlignment="1">
      <alignment horizontal="left" vertical="center" wrapText="1"/>
    </xf>
    <xf numFmtId="164" fontId="12" fillId="3" borderId="2" xfId="1" applyFont="1" applyFill="1" applyBorder="1" applyAlignment="1">
      <alignment horizontal="center" vertical="center"/>
    </xf>
    <xf numFmtId="164" fontId="3" fillId="0" borderId="2" xfId="1" applyFont="1" applyFill="1" applyBorder="1" applyAlignment="1">
      <alignment horizontal="left" vertical="center"/>
    </xf>
    <xf numFmtId="0" fontId="19" fillId="0" borderId="0" xfId="2" applyFont="1"/>
    <xf numFmtId="0" fontId="5" fillId="0" borderId="0" xfId="2" applyFont="1" applyAlignment="1">
      <alignment vertical="center"/>
    </xf>
    <xf numFmtId="0" fontId="16" fillId="0" borderId="0" xfId="0" applyFont="1" applyAlignment="1">
      <alignment horizontal="justify" vertical="center"/>
    </xf>
    <xf numFmtId="164" fontId="16" fillId="0" borderId="0" xfId="1" applyFont="1" applyBorder="1" applyAlignment="1">
      <alignment horizontal="center" vertical="center"/>
    </xf>
    <xf numFmtId="0" fontId="16" fillId="0" borderId="0" xfId="0" applyFont="1" applyAlignment="1">
      <alignment horizontal="center" vertical="center"/>
    </xf>
    <xf numFmtId="0" fontId="5" fillId="0" borderId="0" xfId="0" applyFont="1" applyAlignment="1">
      <alignment horizontal="justify" vertical="center"/>
    </xf>
    <xf numFmtId="164" fontId="5" fillId="0" borderId="0" xfId="1" applyFont="1" applyBorder="1" applyAlignment="1">
      <alignment horizontal="center" vertical="center"/>
    </xf>
    <xf numFmtId="2" fontId="5" fillId="0" borderId="0" xfId="1" applyNumberFormat="1" applyFont="1" applyBorder="1" applyAlignment="1">
      <alignment horizontal="left" vertical="center"/>
    </xf>
    <xf numFmtId="0" fontId="5" fillId="0" borderId="0" xfId="0" applyFont="1" applyAlignment="1">
      <alignment vertical="center"/>
    </xf>
    <xf numFmtId="0" fontId="12" fillId="0" borderId="0" xfId="0" applyFont="1" applyAlignment="1">
      <alignment vertical="center"/>
    </xf>
    <xf numFmtId="0" fontId="12" fillId="0" borderId="0" xfId="0" applyFont="1" applyAlignment="1">
      <alignment horizontal="left" vertical="center"/>
    </xf>
    <xf numFmtId="0" fontId="15" fillId="0" borderId="0" xfId="2" applyFont="1" applyAlignment="1">
      <alignment horizontal="left" vertical="center"/>
    </xf>
    <xf numFmtId="4" fontId="3" fillId="3" borderId="2" xfId="10" applyNumberFormat="1" applyFont="1" applyFill="1" applyBorder="1" applyAlignment="1">
      <alignment horizontal="center" vertical="center"/>
    </xf>
    <xf numFmtId="4" fontId="3" fillId="3" borderId="2" xfId="0" applyNumberFormat="1" applyFont="1" applyFill="1" applyBorder="1" applyAlignment="1">
      <alignment horizontal="center" vertical="center"/>
    </xf>
    <xf numFmtId="0" fontId="3" fillId="3" borderId="3" xfId="10" applyFont="1" applyFill="1" applyBorder="1" applyAlignment="1">
      <alignment vertical="center" wrapText="1"/>
    </xf>
    <xf numFmtId="0" fontId="3" fillId="3" borderId="2" xfId="4" applyFont="1" applyFill="1" applyBorder="1" applyAlignment="1">
      <alignment horizontal="left" vertical="center" wrapText="1"/>
    </xf>
    <xf numFmtId="2" fontId="3" fillId="3" borderId="2" xfId="4" applyNumberFormat="1" applyFont="1" applyFill="1" applyBorder="1" applyAlignment="1">
      <alignment horizontal="center" vertical="center"/>
    </xf>
    <xf numFmtId="2" fontId="3" fillId="3" borderId="2" xfId="2" applyNumberFormat="1" applyFont="1" applyFill="1" applyBorder="1" applyAlignment="1">
      <alignment horizontal="center" vertical="center" wrapText="1"/>
    </xf>
    <xf numFmtId="164" fontId="3" fillId="3" borderId="2" xfId="1" applyFont="1" applyFill="1" applyBorder="1" applyAlignment="1">
      <alignment horizontal="center" vertical="center"/>
    </xf>
    <xf numFmtId="0" fontId="3" fillId="3" borderId="2" xfId="0" applyFont="1" applyFill="1" applyBorder="1" applyAlignment="1">
      <alignment horizontal="left" vertical="center" wrapText="1"/>
    </xf>
    <xf numFmtId="0" fontId="3" fillId="3" borderId="2" xfId="0" applyFont="1" applyFill="1" applyBorder="1" applyAlignment="1">
      <alignment horizontal="center" vertical="center" wrapText="1"/>
    </xf>
    <xf numFmtId="0" fontId="3" fillId="4" borderId="2" xfId="4" applyFont="1" applyFill="1" applyBorder="1" applyAlignment="1">
      <alignment horizontal="center" vertical="center"/>
    </xf>
    <xf numFmtId="0" fontId="5" fillId="4" borderId="2" xfId="4" applyFont="1" applyFill="1" applyBorder="1" applyAlignment="1">
      <alignment horizontal="left" vertical="center"/>
    </xf>
    <xf numFmtId="0" fontId="11" fillId="4" borderId="2" xfId="4" applyFont="1" applyFill="1" applyBorder="1" applyAlignment="1">
      <alignment horizontal="center" vertical="center" wrapText="1"/>
    </xf>
    <xf numFmtId="164" fontId="11" fillId="4" borderId="2" xfId="1" applyFont="1" applyFill="1" applyBorder="1" applyAlignment="1">
      <alignment horizontal="center" vertical="center" wrapText="1"/>
    </xf>
    <xf numFmtId="0" fontId="11" fillId="4" borderId="2" xfId="2" applyFont="1" applyFill="1" applyBorder="1" applyAlignment="1">
      <alignment horizontal="left" vertical="center" wrapText="1"/>
    </xf>
    <xf numFmtId="164" fontId="11" fillId="4" borderId="2" xfId="1" applyFont="1" applyFill="1" applyBorder="1" applyAlignment="1">
      <alignment horizontal="center" vertical="center"/>
    </xf>
    <xf numFmtId="4" fontId="3" fillId="3" borderId="2" xfId="5" applyNumberFormat="1" applyFont="1" applyFill="1" applyBorder="1" applyAlignment="1">
      <alignment horizontal="center" vertical="center" shrinkToFit="1"/>
    </xf>
    <xf numFmtId="0" fontId="3" fillId="0" borderId="2" xfId="2" applyFont="1" applyBorder="1" applyAlignment="1">
      <alignment horizontal="center" vertical="center" wrapText="1"/>
    </xf>
    <xf numFmtId="0" fontId="3" fillId="0" borderId="2" xfId="4" applyFont="1" applyBorder="1" applyAlignment="1">
      <alignment vertical="center" wrapText="1"/>
    </xf>
    <xf numFmtId="0" fontId="18" fillId="0" borderId="0" xfId="2" applyFont="1" applyAlignment="1">
      <alignment horizontal="center" vertical="center" wrapText="1"/>
    </xf>
    <xf numFmtId="4" fontId="3" fillId="0" borderId="0" xfId="3" applyNumberFormat="1" applyFont="1" applyAlignment="1">
      <alignment horizontal="center" vertical="center"/>
    </xf>
    <xf numFmtId="4" fontId="3" fillId="0" borderId="0" xfId="3" applyNumberFormat="1" applyFont="1" applyAlignment="1">
      <alignment horizontal="center" vertical="center"/>
    </xf>
  </cellXfs>
  <cellStyles count="12">
    <cellStyle name="Excel Built-in Normal" xfId="6"/>
    <cellStyle name="Normal_20050309 METRAJ" xfId="7"/>
    <cellStyle name="Normal_Золотая смета" xfId="2"/>
    <cellStyle name="Звичайний" xfId="0" builtinId="0"/>
    <cellStyle name="Звичайний 2" xfId="8"/>
    <cellStyle name="Обычный 2" xfId="3"/>
    <cellStyle name="Обычный 2 2" xfId="5"/>
    <cellStyle name="Обычный 3" xfId="9"/>
    <cellStyle name="Обычный 4" xfId="10"/>
    <cellStyle name="Обычный_Голосеевская" xfId="11"/>
    <cellStyle name="Обычный_Каменецкая Ирина (Введенского)" xfId="4"/>
    <cellStyle name="Фінансовий" xfId="1" builtinId="3"/>
  </cellStyles>
  <dxfs count="0"/>
  <tableStyles count="0" defaultTableStyle="TableStyleMedium9" defaultPivotStyle="PivotStyleLight16"/>
  <colors>
    <mruColors>
      <color rgb="FF3AAB2B"/>
      <color rgb="FF2E8622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Офіс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Офіс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фіс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74"/>
  <sheetViews>
    <sheetView tabSelected="1" zoomScale="72" zoomScaleNormal="80" workbookViewId="0">
      <selection activeCell="E28" sqref="E28"/>
    </sheetView>
  </sheetViews>
  <sheetFormatPr defaultColWidth="9.109375" defaultRowHeight="15.6"/>
  <cols>
    <col min="1" max="1" width="5.44140625" style="1" customWidth="1"/>
    <col min="2" max="2" width="69.44140625" style="2" customWidth="1"/>
    <col min="3" max="3" width="10" style="4" customWidth="1"/>
    <col min="4" max="4" width="14.6640625" style="3" customWidth="1"/>
    <col min="5" max="5" width="48" style="2" customWidth="1"/>
    <col min="6" max="6" width="11.33203125" style="10" customWidth="1"/>
    <col min="7" max="7" width="13.88671875" style="3" customWidth="1"/>
    <col min="8" max="16384" width="9.109375" style="6"/>
  </cols>
  <sheetData>
    <row r="1" spans="1:7" s="11" customFormat="1">
      <c r="A1" s="7"/>
      <c r="B1" s="8"/>
      <c r="C1" s="41"/>
      <c r="D1" s="3"/>
      <c r="E1" s="9"/>
      <c r="F1" s="10"/>
      <c r="G1" s="3"/>
    </row>
    <row r="2" spans="1:7" s="11" customFormat="1">
      <c r="A2" s="7"/>
      <c r="B2" s="8"/>
      <c r="C2" s="41"/>
      <c r="D2" s="3"/>
      <c r="E2" s="91" t="s">
        <v>74</v>
      </c>
      <c r="F2" s="91"/>
      <c r="G2" s="91"/>
    </row>
    <row r="3" spans="1:7" s="11" customFormat="1">
      <c r="A3" s="7"/>
      <c r="B3" s="8"/>
      <c r="C3" s="41"/>
      <c r="D3" s="3"/>
      <c r="E3" s="90"/>
      <c r="F3" s="90"/>
      <c r="G3" s="90"/>
    </row>
    <row r="4" spans="1:7" ht="18.75" customHeight="1">
      <c r="A4" s="89" t="s">
        <v>73</v>
      </c>
      <c r="B4" s="89"/>
      <c r="C4" s="89"/>
      <c r="D4" s="89"/>
      <c r="E4" s="89"/>
      <c r="F4" s="89"/>
      <c r="G4" s="89"/>
    </row>
    <row r="5" spans="1:7" ht="73.2" customHeight="1">
      <c r="A5" s="89" t="s">
        <v>75</v>
      </c>
      <c r="B5" s="89"/>
      <c r="C5" s="89"/>
      <c r="D5" s="89"/>
      <c r="E5" s="89"/>
      <c r="F5" s="89"/>
      <c r="G5" s="89"/>
    </row>
    <row r="6" spans="1:7" ht="16.2">
      <c r="A6" s="12"/>
      <c r="B6" s="13"/>
      <c r="C6" s="42"/>
      <c r="D6" s="14"/>
      <c r="E6" s="15"/>
      <c r="F6" s="16"/>
      <c r="G6" s="17"/>
    </row>
    <row r="7" spans="1:7">
      <c r="A7" s="18" t="s">
        <v>0</v>
      </c>
      <c r="B7" s="18" t="s">
        <v>1</v>
      </c>
      <c r="C7" s="19" t="s">
        <v>2</v>
      </c>
      <c r="D7" s="20" t="s">
        <v>3</v>
      </c>
      <c r="E7" s="44" t="s">
        <v>4</v>
      </c>
      <c r="F7" s="19" t="s">
        <v>2</v>
      </c>
      <c r="G7" s="21" t="s">
        <v>3</v>
      </c>
    </row>
    <row r="8" spans="1:7">
      <c r="A8" s="80" t="s">
        <v>54</v>
      </c>
      <c r="B8" s="81" t="s">
        <v>61</v>
      </c>
      <c r="C8" s="82"/>
      <c r="D8" s="83"/>
      <c r="E8" s="84"/>
      <c r="F8" s="83"/>
      <c r="G8" s="85"/>
    </row>
    <row r="9" spans="1:7">
      <c r="A9" s="23">
        <v>1</v>
      </c>
      <c r="B9" s="51" t="s">
        <v>62</v>
      </c>
      <c r="C9" s="86" t="s">
        <v>5</v>
      </c>
      <c r="D9" s="22">
        <v>40</v>
      </c>
      <c r="E9" s="26" t="s">
        <v>7</v>
      </c>
      <c r="F9" s="24" t="s">
        <v>8</v>
      </c>
      <c r="G9" s="22">
        <f>0.2*D10</f>
        <v>8</v>
      </c>
    </row>
    <row r="10" spans="1:7">
      <c r="A10" s="23">
        <v>2</v>
      </c>
      <c r="B10" s="50" t="s">
        <v>63</v>
      </c>
      <c r="C10" s="87" t="s">
        <v>5</v>
      </c>
      <c r="D10" s="22">
        <f>D9</f>
        <v>40</v>
      </c>
      <c r="E10" s="45" t="s">
        <v>65</v>
      </c>
      <c r="F10" s="24" t="s">
        <v>5</v>
      </c>
      <c r="G10" s="22">
        <v>22</v>
      </c>
    </row>
    <row r="11" spans="1:7">
      <c r="A11" s="23">
        <v>3</v>
      </c>
      <c r="B11" s="88" t="s">
        <v>64</v>
      </c>
      <c r="C11" s="25" t="s">
        <v>5</v>
      </c>
      <c r="D11" s="22">
        <f>D10</f>
        <v>40</v>
      </c>
      <c r="E11" s="45" t="s">
        <v>67</v>
      </c>
      <c r="F11" s="24" t="s">
        <v>6</v>
      </c>
      <c r="G11" s="22">
        <v>5</v>
      </c>
    </row>
    <row r="12" spans="1:7">
      <c r="A12" s="23">
        <v>4</v>
      </c>
      <c r="B12" s="88" t="s">
        <v>66</v>
      </c>
      <c r="C12" s="25" t="s">
        <v>22</v>
      </c>
      <c r="D12" s="22">
        <v>10.199999999999999</v>
      </c>
      <c r="E12" s="26" t="s">
        <v>69</v>
      </c>
      <c r="F12" s="24" t="s">
        <v>70</v>
      </c>
      <c r="G12" s="22">
        <v>5</v>
      </c>
    </row>
    <row r="13" spans="1:7">
      <c r="A13" s="23">
        <v>5</v>
      </c>
      <c r="B13" s="88" t="s">
        <v>68</v>
      </c>
      <c r="C13" s="25" t="s">
        <v>22</v>
      </c>
      <c r="D13" s="22">
        <f>D12</f>
        <v>10.199999999999999</v>
      </c>
      <c r="E13" s="45" t="s">
        <v>71</v>
      </c>
      <c r="F13" s="24" t="s">
        <v>9</v>
      </c>
      <c r="G13" s="22">
        <f>5.5*D11</f>
        <v>220</v>
      </c>
    </row>
    <row r="14" spans="1:7">
      <c r="A14" s="28"/>
      <c r="B14" s="29" t="s">
        <v>57</v>
      </c>
      <c r="C14" s="28"/>
      <c r="D14" s="30"/>
      <c r="E14" s="29"/>
      <c r="F14" s="31"/>
      <c r="G14" s="30"/>
    </row>
    <row r="15" spans="1:7">
      <c r="A15" s="80" t="s">
        <v>56</v>
      </c>
      <c r="B15" s="81" t="s">
        <v>47</v>
      </c>
      <c r="C15" s="82"/>
      <c r="D15" s="83"/>
      <c r="E15" s="84"/>
      <c r="F15" s="83"/>
      <c r="G15" s="85"/>
    </row>
    <row r="16" spans="1:7" s="11" customFormat="1">
      <c r="A16" s="52">
        <v>1</v>
      </c>
      <c r="B16" s="51" t="s">
        <v>46</v>
      </c>
      <c r="C16" s="71" t="s">
        <v>5</v>
      </c>
      <c r="D16" s="72">
        <v>20.8</v>
      </c>
      <c r="E16" s="54" t="s">
        <v>59</v>
      </c>
      <c r="F16" s="55" t="s">
        <v>10</v>
      </c>
      <c r="G16" s="53">
        <f>D16*2.64</f>
        <v>54.912000000000006</v>
      </c>
    </row>
    <row r="17" spans="1:8" s="11" customFormat="1">
      <c r="A17" s="52"/>
      <c r="B17" s="51"/>
      <c r="C17" s="71"/>
      <c r="D17" s="72"/>
      <c r="E17" s="49" t="s">
        <v>60</v>
      </c>
      <c r="F17" s="55" t="s">
        <v>10</v>
      </c>
      <c r="G17" s="53">
        <f>D16*1.46</f>
        <v>30.367999999999999</v>
      </c>
    </row>
    <row r="18" spans="1:8" s="11" customFormat="1">
      <c r="A18" s="52" t="str">
        <f>IF(ISBLANK(D18),"",COUNTA(D$15:D18))</f>
        <v/>
      </c>
      <c r="B18" s="73"/>
      <c r="C18" s="72"/>
      <c r="D18" s="72"/>
      <c r="E18" s="49" t="s">
        <v>34</v>
      </c>
      <c r="F18" s="55" t="s">
        <v>6</v>
      </c>
      <c r="G18" s="53">
        <f>CEILING(D16*20,1)</f>
        <v>416</v>
      </c>
    </row>
    <row r="19" spans="1:8" s="11" customFormat="1">
      <c r="A19" s="52" t="str">
        <f>IF(ISBLANK(D19),"",COUNTA(D$15:D19))</f>
        <v/>
      </c>
      <c r="B19" s="73"/>
      <c r="C19" s="72"/>
      <c r="D19" s="72"/>
      <c r="E19" s="49" t="s">
        <v>35</v>
      </c>
      <c r="F19" s="55" t="s">
        <v>6</v>
      </c>
      <c r="G19" s="53">
        <f>CEILING(D16*15,1)</f>
        <v>312</v>
      </c>
    </row>
    <row r="20" spans="1:8" s="11" customFormat="1">
      <c r="A20" s="52"/>
      <c r="B20" s="73"/>
      <c r="C20" s="72"/>
      <c r="D20" s="72"/>
      <c r="E20" s="56" t="s">
        <v>36</v>
      </c>
      <c r="F20" s="55" t="s">
        <v>6</v>
      </c>
      <c r="G20" s="53">
        <f>CEILING(D16*6,1)</f>
        <v>125</v>
      </c>
    </row>
    <row r="21" spans="1:8" s="11" customFormat="1">
      <c r="A21" s="52" t="str">
        <f>IF(ISBLANK(D21),"",COUNTA(D$15:D21))</f>
        <v/>
      </c>
      <c r="B21" s="73"/>
      <c r="C21" s="72"/>
      <c r="D21" s="72"/>
      <c r="E21" s="56" t="s">
        <v>37</v>
      </c>
      <c r="F21" s="55" t="s">
        <v>6</v>
      </c>
      <c r="G21" s="22">
        <f>CEILING(D16,1)</f>
        <v>21</v>
      </c>
    </row>
    <row r="22" spans="1:8" s="11" customFormat="1">
      <c r="A22" s="52" t="str">
        <f>IF(ISBLANK(D22),"",COUNTA(D$15:D22))</f>
        <v/>
      </c>
      <c r="B22" s="51"/>
      <c r="C22" s="72"/>
      <c r="D22" s="72"/>
      <c r="E22" s="49" t="s">
        <v>38</v>
      </c>
      <c r="F22" s="55" t="s">
        <v>10</v>
      </c>
      <c r="G22" s="22">
        <f>CEILING(D16*1.1,1)</f>
        <v>23</v>
      </c>
    </row>
    <row r="23" spans="1:8" s="11" customFormat="1">
      <c r="A23" s="52" t="str">
        <f>IF(ISBLANK(D23),"",COUNTA(D$15:D23))</f>
        <v/>
      </c>
      <c r="B23" s="51"/>
      <c r="C23" s="72"/>
      <c r="D23" s="72"/>
      <c r="E23" s="49" t="s">
        <v>39</v>
      </c>
      <c r="F23" s="55" t="s">
        <v>6</v>
      </c>
      <c r="G23" s="22">
        <f>CEILING(D16*1.6,1)</f>
        <v>34</v>
      </c>
    </row>
    <row r="24" spans="1:8">
      <c r="A24" s="23">
        <v>2</v>
      </c>
      <c r="B24" s="74" t="s">
        <v>44</v>
      </c>
      <c r="C24" s="75" t="s">
        <v>5</v>
      </c>
      <c r="D24" s="57">
        <v>89.4</v>
      </c>
      <c r="E24" s="58" t="s">
        <v>45</v>
      </c>
      <c r="F24" s="22" t="s">
        <v>5</v>
      </c>
      <c r="G24" s="22">
        <f>D24*1.1+D25*1.1</f>
        <v>98.340000000000018</v>
      </c>
      <c r="H24" s="59"/>
    </row>
    <row r="25" spans="1:8">
      <c r="A25" s="23"/>
      <c r="B25" s="46"/>
      <c r="C25" s="75"/>
      <c r="D25" s="57"/>
      <c r="E25" s="58" t="s">
        <v>23</v>
      </c>
      <c r="F25" s="22" t="s">
        <v>24</v>
      </c>
      <c r="G25" s="22">
        <f>27*D24</f>
        <v>2413.8000000000002</v>
      </c>
    </row>
    <row r="26" spans="1:8">
      <c r="A26" s="23"/>
      <c r="B26" s="46"/>
      <c r="C26" s="75"/>
      <c r="D26" s="57"/>
      <c r="E26" s="58" t="s">
        <v>43</v>
      </c>
      <c r="F26" s="22" t="s">
        <v>24</v>
      </c>
      <c r="G26" s="22">
        <f>12*D24</f>
        <v>1072.8000000000002</v>
      </c>
    </row>
    <row r="27" spans="1:8">
      <c r="A27" s="23">
        <v>3</v>
      </c>
      <c r="B27" s="74" t="s">
        <v>51</v>
      </c>
      <c r="C27" s="75" t="s">
        <v>5</v>
      </c>
      <c r="D27" s="57">
        <v>18</v>
      </c>
      <c r="E27" s="58" t="s">
        <v>45</v>
      </c>
      <c r="F27" s="22" t="s">
        <v>5</v>
      </c>
      <c r="G27" s="22">
        <f>D27*1.1+D28*1.1</f>
        <v>19.8</v>
      </c>
      <c r="H27" s="59"/>
    </row>
    <row r="28" spans="1:8">
      <c r="A28" s="23"/>
      <c r="B28" s="46"/>
      <c r="C28" s="75"/>
      <c r="D28" s="57"/>
      <c r="E28" s="58" t="s">
        <v>23</v>
      </c>
      <c r="F28" s="22" t="s">
        <v>24</v>
      </c>
      <c r="G28" s="22">
        <f>27*D27</f>
        <v>486</v>
      </c>
    </row>
    <row r="29" spans="1:8">
      <c r="A29" s="23"/>
      <c r="B29" s="46"/>
      <c r="C29" s="75"/>
      <c r="D29" s="57"/>
      <c r="E29" s="58" t="s">
        <v>43</v>
      </c>
      <c r="F29" s="22" t="s">
        <v>24</v>
      </c>
      <c r="G29" s="22">
        <f>12*D27</f>
        <v>216</v>
      </c>
    </row>
    <row r="30" spans="1:8">
      <c r="A30" s="23">
        <v>4</v>
      </c>
      <c r="B30" s="50" t="s">
        <v>48</v>
      </c>
      <c r="C30" s="76" t="s">
        <v>5</v>
      </c>
      <c r="D30" s="77">
        <v>116.4</v>
      </c>
      <c r="E30" s="45" t="s">
        <v>7</v>
      </c>
      <c r="F30" s="47" t="s">
        <v>8</v>
      </c>
      <c r="G30" s="22">
        <f>0.2*D30</f>
        <v>23.28</v>
      </c>
    </row>
    <row r="31" spans="1:8">
      <c r="A31" s="23"/>
      <c r="B31" s="50"/>
      <c r="C31" s="76" t="s">
        <v>22</v>
      </c>
      <c r="D31" s="77">
        <v>18</v>
      </c>
      <c r="E31" s="45" t="s">
        <v>7</v>
      </c>
      <c r="F31" s="47" t="s">
        <v>8</v>
      </c>
      <c r="G31" s="22">
        <f>0.2*D31</f>
        <v>3.6</v>
      </c>
    </row>
    <row r="32" spans="1:8">
      <c r="A32" s="23">
        <v>5</v>
      </c>
      <c r="B32" s="50" t="s">
        <v>55</v>
      </c>
      <c r="C32" s="76" t="s">
        <v>5</v>
      </c>
      <c r="D32" s="77">
        <f>D30</f>
        <v>116.4</v>
      </c>
      <c r="E32" s="45" t="s">
        <v>25</v>
      </c>
      <c r="F32" s="47" t="s">
        <v>9</v>
      </c>
      <c r="G32" s="22">
        <f>1.1*D32+1.1*D33</f>
        <v>147.84000000000003</v>
      </c>
    </row>
    <row r="33" spans="1:8">
      <c r="A33" s="23"/>
      <c r="B33" s="50"/>
      <c r="C33" s="76" t="s">
        <v>22</v>
      </c>
      <c r="D33" s="77">
        <f>D31</f>
        <v>18</v>
      </c>
      <c r="E33" s="45" t="s">
        <v>12</v>
      </c>
      <c r="F33" s="47" t="s">
        <v>10</v>
      </c>
      <c r="G33" s="22">
        <f>0.06*D32</f>
        <v>6.984</v>
      </c>
    </row>
    <row r="34" spans="1:8">
      <c r="A34" s="23" t="str">
        <f>IF(ISBLANK(D34),"",COUNTA(D$15:D34))</f>
        <v/>
      </c>
      <c r="B34" s="50"/>
      <c r="C34" s="76"/>
      <c r="D34" s="77"/>
      <c r="E34" s="45" t="s">
        <v>13</v>
      </c>
      <c r="F34" s="47" t="s">
        <v>10</v>
      </c>
      <c r="G34" s="22">
        <f>0.06*D32</f>
        <v>6.984</v>
      </c>
    </row>
    <row r="35" spans="1:8">
      <c r="A35" s="23">
        <v>6</v>
      </c>
      <c r="B35" s="50" t="s">
        <v>28</v>
      </c>
      <c r="C35" s="76" t="s">
        <v>22</v>
      </c>
      <c r="D35" s="77">
        <f>D27</f>
        <v>18</v>
      </c>
      <c r="E35" s="78" t="s">
        <v>7</v>
      </c>
      <c r="F35" s="79" t="s">
        <v>8</v>
      </c>
      <c r="G35" s="77">
        <f>0.2*D35</f>
        <v>3.6</v>
      </c>
    </row>
    <row r="36" spans="1:8">
      <c r="A36" s="23">
        <v>7</v>
      </c>
      <c r="B36" s="50" t="s">
        <v>29</v>
      </c>
      <c r="C36" s="76" t="s">
        <v>22</v>
      </c>
      <c r="D36" s="77">
        <f>D35</f>
        <v>18</v>
      </c>
      <c r="E36" s="45" t="s">
        <v>25</v>
      </c>
      <c r="F36" s="47" t="s">
        <v>9</v>
      </c>
      <c r="G36" s="22">
        <f>1.1*D36</f>
        <v>19.8</v>
      </c>
    </row>
    <row r="37" spans="1:8">
      <c r="A37" s="23" t="str">
        <f>IF(ISBLANK(D37),"",COUNTA(D$15:D37))</f>
        <v/>
      </c>
      <c r="B37" s="50"/>
      <c r="C37" s="76"/>
      <c r="D37" s="77"/>
      <c r="E37" s="45" t="s">
        <v>12</v>
      </c>
      <c r="F37" s="47" t="s">
        <v>10</v>
      </c>
      <c r="G37" s="22">
        <f>0.06*D36</f>
        <v>1.08</v>
      </c>
    </row>
    <row r="38" spans="1:8">
      <c r="A38" s="23" t="str">
        <f>IF(ISBLANK(D38),"",COUNTA(D$15:D38))</f>
        <v/>
      </c>
      <c r="B38" s="50"/>
      <c r="C38" s="76"/>
      <c r="D38" s="77"/>
      <c r="E38" s="45" t="s">
        <v>13</v>
      </c>
      <c r="F38" s="47" t="s">
        <v>10</v>
      </c>
      <c r="G38" s="22">
        <f>0.06*D36</f>
        <v>1.08</v>
      </c>
    </row>
    <row r="39" spans="1:8">
      <c r="A39" s="23">
        <v>8</v>
      </c>
      <c r="B39" s="50" t="s">
        <v>30</v>
      </c>
      <c r="C39" s="76" t="s">
        <v>22</v>
      </c>
      <c r="D39" s="77">
        <f>D35</f>
        <v>18</v>
      </c>
      <c r="E39" s="45" t="s">
        <v>7</v>
      </c>
      <c r="F39" s="47" t="s">
        <v>8</v>
      </c>
      <c r="G39" s="22">
        <f>0.2*D39</f>
        <v>3.6</v>
      </c>
      <c r="H39" s="48"/>
    </row>
    <row r="40" spans="1:8" ht="17.100000000000001" customHeight="1">
      <c r="A40" s="23">
        <v>9</v>
      </c>
      <c r="B40" s="50" t="s">
        <v>40</v>
      </c>
      <c r="C40" s="76" t="s">
        <v>22</v>
      </c>
      <c r="D40" s="77">
        <f>D39</f>
        <v>18</v>
      </c>
      <c r="E40" s="45" t="s">
        <v>32</v>
      </c>
      <c r="F40" s="47" t="s">
        <v>8</v>
      </c>
      <c r="G40" s="22">
        <f>0.3*D40</f>
        <v>5.3999999999999995</v>
      </c>
    </row>
    <row r="41" spans="1:8">
      <c r="A41" s="23"/>
      <c r="B41" s="50"/>
      <c r="C41" s="76"/>
      <c r="D41" s="77"/>
      <c r="E41" s="45" t="s">
        <v>14</v>
      </c>
      <c r="F41" s="47" t="s">
        <v>10</v>
      </c>
      <c r="G41" s="22">
        <f>D40*1.4</f>
        <v>25.2</v>
      </c>
    </row>
    <row r="42" spans="1:8">
      <c r="A42" s="23">
        <v>10</v>
      </c>
      <c r="B42" s="46" t="s">
        <v>41</v>
      </c>
      <c r="C42" s="75" t="s">
        <v>10</v>
      </c>
      <c r="D42" s="77">
        <v>18</v>
      </c>
      <c r="E42" s="45" t="s">
        <v>7</v>
      </c>
      <c r="F42" s="47" t="s">
        <v>8</v>
      </c>
      <c r="G42" s="77">
        <f>0.2*D42</f>
        <v>3.6</v>
      </c>
    </row>
    <row r="43" spans="1:8">
      <c r="A43" s="23"/>
      <c r="B43" s="46"/>
      <c r="C43" s="75"/>
      <c r="D43" s="77"/>
      <c r="E43" s="45" t="s">
        <v>11</v>
      </c>
      <c r="F43" s="47" t="s">
        <v>9</v>
      </c>
      <c r="G43" s="77">
        <f>0.4*D42</f>
        <v>7.2</v>
      </c>
    </row>
    <row r="44" spans="1:8">
      <c r="A44" s="23">
        <v>11</v>
      </c>
      <c r="B44" s="50" t="s">
        <v>52</v>
      </c>
      <c r="C44" s="76" t="s">
        <v>5</v>
      </c>
      <c r="D44" s="77">
        <f>D30</f>
        <v>116.4</v>
      </c>
      <c r="E44" s="45" t="s">
        <v>7</v>
      </c>
      <c r="F44" s="47" t="s">
        <v>8</v>
      </c>
      <c r="G44" s="77">
        <f>0.2*D44</f>
        <v>23.28</v>
      </c>
      <c r="H44" s="48"/>
    </row>
    <row r="45" spans="1:8">
      <c r="A45" s="23"/>
      <c r="B45" s="50"/>
      <c r="C45" s="76" t="s">
        <v>22</v>
      </c>
      <c r="D45" s="77">
        <f>D31</f>
        <v>18</v>
      </c>
      <c r="E45" s="45" t="s">
        <v>7</v>
      </c>
      <c r="F45" s="47" t="s">
        <v>8</v>
      </c>
      <c r="G45" s="77">
        <f>0.2*D45</f>
        <v>3.6</v>
      </c>
      <c r="H45" s="48"/>
    </row>
    <row r="46" spans="1:8">
      <c r="A46" s="23">
        <v>12</v>
      </c>
      <c r="B46" s="50" t="s">
        <v>42</v>
      </c>
      <c r="C46" s="76" t="s">
        <v>5</v>
      </c>
      <c r="D46" s="77">
        <f>D44</f>
        <v>116.4</v>
      </c>
      <c r="E46" s="45" t="s">
        <v>31</v>
      </c>
      <c r="F46" s="47" t="s">
        <v>8</v>
      </c>
      <c r="G46" s="77">
        <f>0.3*D46+D47*0.3</f>
        <v>40.32</v>
      </c>
    </row>
    <row r="47" spans="1:8">
      <c r="A47" s="23"/>
      <c r="B47" s="50"/>
      <c r="C47" s="76" t="s">
        <v>22</v>
      </c>
      <c r="D47" s="77">
        <f>D45</f>
        <v>18</v>
      </c>
      <c r="E47" s="45" t="s">
        <v>14</v>
      </c>
      <c r="F47" s="47" t="s">
        <v>10</v>
      </c>
      <c r="G47" s="77">
        <f>D46*1.4</f>
        <v>162.96</v>
      </c>
    </row>
    <row r="48" spans="1:8">
      <c r="A48" s="28"/>
      <c r="B48" s="29" t="s">
        <v>57</v>
      </c>
      <c r="C48" s="28"/>
      <c r="D48" s="30"/>
      <c r="E48" s="29"/>
      <c r="F48" s="31"/>
      <c r="G48" s="30"/>
    </row>
    <row r="49" spans="1:7">
      <c r="A49" s="80" t="s">
        <v>72</v>
      </c>
      <c r="B49" s="81" t="s">
        <v>50</v>
      </c>
      <c r="C49" s="82"/>
      <c r="D49" s="83"/>
      <c r="E49" s="84"/>
      <c r="F49" s="83"/>
      <c r="G49" s="85"/>
    </row>
    <row r="50" spans="1:7">
      <c r="A50" s="23">
        <v>1</v>
      </c>
      <c r="B50" s="26" t="s">
        <v>15</v>
      </c>
      <c r="C50" s="25" t="s">
        <v>6</v>
      </c>
      <c r="D50" s="22">
        <v>30</v>
      </c>
      <c r="E50" s="32" t="s">
        <v>16</v>
      </c>
      <c r="F50" s="25" t="s">
        <v>6</v>
      </c>
      <c r="G50" s="22">
        <f>D50</f>
        <v>30</v>
      </c>
    </row>
    <row r="51" spans="1:7">
      <c r="A51" s="23">
        <v>2</v>
      </c>
      <c r="B51" s="26" t="s">
        <v>53</v>
      </c>
      <c r="C51" s="25" t="s">
        <v>17</v>
      </c>
      <c r="D51" s="22">
        <v>1</v>
      </c>
      <c r="E51" s="26"/>
      <c r="F51" s="23"/>
      <c r="G51" s="27"/>
    </row>
    <row r="52" spans="1:7">
      <c r="A52" s="23">
        <v>3</v>
      </c>
      <c r="B52" s="26" t="s">
        <v>18</v>
      </c>
      <c r="C52" s="25" t="s">
        <v>17</v>
      </c>
      <c r="D52" s="22">
        <v>3</v>
      </c>
      <c r="E52" s="26"/>
      <c r="F52" s="23"/>
      <c r="G52" s="27"/>
    </row>
    <row r="53" spans="1:7">
      <c r="A53" s="23">
        <v>4</v>
      </c>
      <c r="B53" s="32" t="s">
        <v>33</v>
      </c>
      <c r="C53" s="43" t="s">
        <v>5</v>
      </c>
      <c r="D53" s="22">
        <v>20</v>
      </c>
      <c r="E53" s="32"/>
      <c r="F53" s="25"/>
      <c r="G53" s="22"/>
    </row>
    <row r="54" spans="1:7">
      <c r="A54" s="28"/>
      <c r="B54" s="29" t="s">
        <v>49</v>
      </c>
      <c r="C54" s="28"/>
      <c r="D54" s="30"/>
      <c r="E54" s="29"/>
      <c r="F54" s="31"/>
      <c r="G54" s="30"/>
    </row>
    <row r="55" spans="1:7">
      <c r="A55" s="28"/>
      <c r="B55" s="29" t="s">
        <v>58</v>
      </c>
      <c r="C55" s="28"/>
      <c r="D55" s="30"/>
      <c r="E55" s="29"/>
      <c r="F55" s="31"/>
      <c r="G55" s="30"/>
    </row>
    <row r="56" spans="1:7">
      <c r="A56" s="28"/>
      <c r="B56" s="29" t="s">
        <v>27</v>
      </c>
      <c r="C56" s="28"/>
      <c r="D56" s="30"/>
      <c r="E56" s="29"/>
      <c r="F56" s="31"/>
      <c r="G56" s="30"/>
    </row>
    <row r="57" spans="1:7">
      <c r="A57" s="23">
        <v>1</v>
      </c>
      <c r="B57" s="33" t="s">
        <v>19</v>
      </c>
      <c r="C57" s="34" t="s">
        <v>20</v>
      </c>
      <c r="D57" s="22">
        <v>7</v>
      </c>
      <c r="E57" s="33"/>
      <c r="F57" s="35"/>
      <c r="G57" s="22"/>
    </row>
    <row r="58" spans="1:7">
      <c r="A58" s="23">
        <v>2</v>
      </c>
      <c r="B58" s="33" t="s">
        <v>26</v>
      </c>
      <c r="C58" s="34" t="s">
        <v>20</v>
      </c>
      <c r="D58" s="22">
        <v>7</v>
      </c>
      <c r="E58" s="33"/>
      <c r="F58" s="35"/>
      <c r="G58" s="22"/>
    </row>
    <row r="59" spans="1:7">
      <c r="A59" s="23">
        <v>3</v>
      </c>
      <c r="B59" s="33" t="s">
        <v>21</v>
      </c>
      <c r="C59" s="34" t="s">
        <v>20</v>
      </c>
      <c r="D59" s="22">
        <v>7</v>
      </c>
      <c r="E59" s="33"/>
      <c r="F59" s="35"/>
      <c r="G59" s="22"/>
    </row>
    <row r="60" spans="1:7">
      <c r="D60" s="5"/>
      <c r="F60" s="4"/>
      <c r="G60" s="5"/>
    </row>
    <row r="61" spans="1:7">
      <c r="A61" s="12"/>
      <c r="B61" s="13"/>
      <c r="C61" s="37"/>
      <c r="D61" s="36"/>
      <c r="E61" s="13"/>
      <c r="F61" s="37"/>
      <c r="G61" s="36"/>
    </row>
    <row r="62" spans="1:7">
      <c r="A62" s="60"/>
      <c r="B62" s="12"/>
      <c r="D62" s="36"/>
      <c r="E62" s="13"/>
      <c r="F62" s="38"/>
      <c r="G62" s="36"/>
    </row>
    <row r="63" spans="1:7">
      <c r="A63" s="61"/>
      <c r="B63" s="61"/>
      <c r="C63" s="37"/>
      <c r="D63" s="62"/>
      <c r="E63" s="39"/>
      <c r="F63" s="63"/>
      <c r="G63" s="36"/>
    </row>
    <row r="64" spans="1:7">
      <c r="A64" s="64"/>
      <c r="B64" s="64"/>
      <c r="C64" s="37"/>
      <c r="D64" s="65"/>
      <c r="E64" s="39"/>
      <c r="F64" s="37"/>
      <c r="G64" s="36"/>
    </row>
    <row r="65" spans="1:8">
      <c r="A65" s="13"/>
      <c r="B65" s="37"/>
      <c r="C65" s="37"/>
      <c r="D65" s="65"/>
      <c r="E65" s="66"/>
      <c r="F65" s="37"/>
      <c r="G65" s="36"/>
    </row>
    <row r="66" spans="1:8">
      <c r="A66" s="67"/>
      <c r="B66" s="37"/>
      <c r="C66" s="37"/>
      <c r="D66" s="65"/>
      <c r="E66" s="39"/>
      <c r="F66" s="37"/>
      <c r="G66" s="36"/>
    </row>
    <row r="67" spans="1:8">
      <c r="A67" s="13"/>
      <c r="B67" s="68"/>
      <c r="C67" s="37"/>
      <c r="D67" s="36"/>
      <c r="E67" s="39"/>
      <c r="F67" s="69"/>
      <c r="G67" s="36"/>
    </row>
    <row r="68" spans="1:8">
      <c r="A68" s="13"/>
      <c r="B68" s="12"/>
      <c r="C68" s="37"/>
      <c r="D68" s="36"/>
      <c r="E68" s="39"/>
      <c r="F68" s="37"/>
      <c r="G68" s="36"/>
    </row>
    <row r="69" spans="1:8">
      <c r="A69" s="13"/>
      <c r="B69" s="70"/>
      <c r="C69" s="37"/>
      <c r="D69" s="36"/>
      <c r="E69" s="39"/>
      <c r="F69" s="37"/>
      <c r="G69" s="36"/>
    </row>
    <row r="70" spans="1:8">
      <c r="A70" s="12"/>
      <c r="B70" s="13"/>
      <c r="C70" s="12"/>
      <c r="D70" s="36"/>
      <c r="E70" s="40"/>
      <c r="F70" s="12"/>
      <c r="G70" s="36"/>
    </row>
    <row r="71" spans="1:8">
      <c r="A71" s="12"/>
      <c r="B71" s="13"/>
      <c r="C71" s="12"/>
      <c r="D71" s="36"/>
      <c r="E71" s="40"/>
      <c r="F71" s="12"/>
      <c r="G71" s="36"/>
    </row>
    <row r="72" spans="1:8">
      <c r="A72" s="12"/>
      <c r="B72" s="13"/>
      <c r="C72" s="12"/>
      <c r="D72" s="36"/>
      <c r="E72" s="40"/>
      <c r="F72" s="12"/>
      <c r="G72" s="36"/>
    </row>
    <row r="73" spans="1:8" s="5" customFormat="1">
      <c r="A73" s="12"/>
      <c r="B73" s="13"/>
      <c r="C73" s="12"/>
      <c r="D73" s="36"/>
      <c r="E73" s="40"/>
      <c r="F73" s="12"/>
      <c r="G73" s="36"/>
      <c r="H73" s="6"/>
    </row>
    <row r="74" spans="1:8" s="5" customFormat="1">
      <c r="A74" s="12"/>
      <c r="B74" s="13"/>
      <c r="C74" s="12"/>
      <c r="D74" s="36"/>
      <c r="E74" s="13"/>
      <c r="F74" s="37"/>
      <c r="G74" s="36"/>
      <c r="H74" s="6"/>
    </row>
  </sheetData>
  <mergeCells count="3">
    <mergeCell ref="A4:G4"/>
    <mergeCell ref="A5:G5"/>
    <mergeCell ref="E2:G2"/>
  </mergeCells>
  <pageMargins left="0.70866141732283472" right="0.70866141732283472" top="0.74803149606299213" bottom="0.74803149606299213" header="0.31496062992125984" footer="0.31496062992125984"/>
  <pageSetup paperSize="9" scale="54" fitToHeight="12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Аркуші</vt:lpstr>
      </vt:variant>
      <vt:variant>
        <vt:i4>1</vt:i4>
      </vt:variant>
    </vt:vector>
  </HeadingPairs>
  <TitlesOfParts>
    <vt:vector size="1" baseType="lpstr">
      <vt:lpstr>ДЦ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2026-06-29T12:33:41Z</dcterms:modified>
</cp:coreProperties>
</file>